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2" documentId="13_ncr:1_{12DAC8A2-C687-4862-9B7C-F89BAF29E925}" xr6:coauthVersionLast="47" xr6:coauthVersionMax="47" xr10:uidLastSave="{67762196-EC56-4BD5-A10B-6AD97772277D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Sheet!$A$1:$T$38</definedName>
  </definedNames>
  <calcPr calcId="191029"/>
  <pivotCaches>
    <pivotCache cacheId="35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<sst xmlns="http://schemas.openxmlformats.org/spreadsheetml/2006/main" count="435" uniqueCount="162">
  <si>
    <t>Id</t>
  </si>
  <si>
    <t>Sol</t>
  </si>
  <si>
    <t>Codice istat</t>
  </si>
  <si>
    <t>Comune</t>
  </si>
  <si>
    <t>Anno</t>
  </si>
  <si>
    <t>Mese</t>
  </si>
  <si>
    <t>Applicativo Origine</t>
  </si>
  <si>
    <t>Codice Ritracciabilità</t>
  </si>
  <si>
    <t>Codice Prestazione</t>
  </si>
  <si>
    <t>Codice utente</t>
  </si>
  <si>
    <t>Cod Fisc./P.Iva</t>
  </si>
  <si>
    <t>Denominazione</t>
  </si>
  <si>
    <t>Codice utenza</t>
  </si>
  <si>
    <t>Tipologia Utenza</t>
  </si>
  <si>
    <t>Data Ricevimento Richista</t>
  </si>
  <si>
    <t>Data Sopralluogo</t>
  </si>
  <si>
    <t>Data Disponibilità Consegna</t>
  </si>
  <si>
    <t>Causa Standard non Rispettato</t>
  </si>
  <si>
    <t>GEOFOR</t>
  </si>
  <si>
    <t>WasteWork</t>
  </si>
  <si>
    <t>CONSEGNA ATTREZZATURE</t>
  </si>
  <si>
    <t>NON DOMESTICA</t>
  </si>
  <si>
    <t>050003</t>
  </si>
  <si>
    <t>Calci</t>
  </si>
  <si>
    <t>852450</t>
  </si>
  <si>
    <t>93084830509</t>
  </si>
  <si>
    <t>ASSOCIAZIONE CULTURALE PONTECORVO APS</t>
  </si>
  <si>
    <t>787945</t>
  </si>
  <si>
    <t>771834</t>
  </si>
  <si>
    <t>NC</t>
  </si>
  <si>
    <t>AGRITURISMO FATTORIA LA PIEVE</t>
  </si>
  <si>
    <t>785898</t>
  </si>
  <si>
    <t>GESTORE</t>
  </si>
  <si>
    <t>763545</t>
  </si>
  <si>
    <t>DOMESTICA</t>
  </si>
  <si>
    <t>946744</t>
  </si>
  <si>
    <t>CRRMDA64B50G702Y</t>
  </si>
  <si>
    <t>CERRI MAIDA</t>
  </si>
  <si>
    <t>788723</t>
  </si>
  <si>
    <t>943265</t>
  </si>
  <si>
    <t>CLIMLY86M43G702B</t>
  </si>
  <si>
    <t>CIOLI EMILY</t>
  </si>
  <si>
    <t>788715</t>
  </si>
  <si>
    <t>943259</t>
  </si>
  <si>
    <t>THMHGD58B41Z112Q</t>
  </si>
  <si>
    <t>THIEM HELGA DOROTHEA</t>
  </si>
  <si>
    <t>788717</t>
  </si>
  <si>
    <t>942578</t>
  </si>
  <si>
    <t>DMCLCU92A12A564O</t>
  </si>
  <si>
    <t>D'AMICO LUCIO</t>
  </si>
  <si>
    <t>788663</t>
  </si>
  <si>
    <t>942364</t>
  </si>
  <si>
    <t>RCTVNT76C69G702L</t>
  </si>
  <si>
    <t>RICOTTA VALENTINA</t>
  </si>
  <si>
    <t>788707</t>
  </si>
  <si>
    <t>942046</t>
  </si>
  <si>
    <t>VSRGLI91M58H501I</t>
  </si>
  <si>
    <t>VASARI GIULIA</t>
  </si>
  <si>
    <t>788711</t>
  </si>
  <si>
    <t>942035</t>
  </si>
  <si>
    <t>RDNLSN93T13G702L</t>
  </si>
  <si>
    <t>ARDINGHI DEL CIMA ALESSANDRO</t>
  </si>
  <si>
    <t>788708</t>
  </si>
  <si>
    <t>941239</t>
  </si>
  <si>
    <t>MRSMNC83L59H892R</t>
  </si>
  <si>
    <t>AMOROSO MONICA</t>
  </si>
  <si>
    <t>764009</t>
  </si>
  <si>
    <t>931749</t>
  </si>
  <si>
    <t>DLGLRD97C05C129W</t>
  </si>
  <si>
    <t>DEL GAUDIO ALFREDO</t>
  </si>
  <si>
    <t>931730</t>
  </si>
  <si>
    <t>LGLLNZ74T17G702V</t>
  </si>
  <si>
    <t>LOGLI LORENZO</t>
  </si>
  <si>
    <t>788704</t>
  </si>
  <si>
    <t>927615</t>
  </si>
  <si>
    <t>FSCGDU36L23G702T</t>
  </si>
  <si>
    <t>FASCETTI GUIDO</t>
  </si>
  <si>
    <t>742332</t>
  </si>
  <si>
    <t>924284</t>
  </si>
  <si>
    <t>FNTRKE79T71A083W</t>
  </si>
  <si>
    <t>FONTANIVE ERIKA</t>
  </si>
  <si>
    <t>786760</t>
  </si>
  <si>
    <t>924226</t>
  </si>
  <si>
    <t>DLCDNC66T30F839F</t>
  </si>
  <si>
    <t>DE LUCA DOMENICO</t>
  </si>
  <si>
    <t>788541</t>
  </si>
  <si>
    <t>924188</t>
  </si>
  <si>
    <t>LZZMCH95R43G702T</t>
  </si>
  <si>
    <t>LAZZERINI MARIA CHIARA</t>
  </si>
  <si>
    <t>783980</t>
  </si>
  <si>
    <t>901081</t>
  </si>
  <si>
    <t>CSDFRC83E12G843O</t>
  </si>
  <si>
    <t>CASADIO FEDERICO</t>
  </si>
  <si>
    <t>898721</t>
  </si>
  <si>
    <t>SCGPRZ82D57L736R</t>
  </si>
  <si>
    <t>SCAGLIA PATRIZIA</t>
  </si>
  <si>
    <t>781249</t>
  </si>
  <si>
    <t>893176</t>
  </si>
  <si>
    <t>CHSGRL87L30G702H</t>
  </si>
  <si>
    <t>CHESI GABRIELE</t>
  </si>
  <si>
    <t>744956</t>
  </si>
  <si>
    <t>888301</t>
  </si>
  <si>
    <t>MNFLRT88T19H793D</t>
  </si>
  <si>
    <t>MANFREDA ALBERTO</t>
  </si>
  <si>
    <t>788184</t>
  </si>
  <si>
    <t>873041</t>
  </si>
  <si>
    <t>MNCLSE90H61G702F</t>
  </si>
  <si>
    <t>MINUCCI ELISA</t>
  </si>
  <si>
    <t>746765</t>
  </si>
  <si>
    <t>871086</t>
  </si>
  <si>
    <t>BNDMLE85L16M126J</t>
  </si>
  <si>
    <t>BIONDI EMILIO</t>
  </si>
  <si>
    <t>782382</t>
  </si>
  <si>
    <t>866980</t>
  </si>
  <si>
    <t>MRCRSR80E22G702T</t>
  </si>
  <si>
    <t>MARCHESE ROSARIO</t>
  </si>
  <si>
    <t>745370</t>
  </si>
  <si>
    <t>836661</t>
  </si>
  <si>
    <t>CCCDVD84C07G702X</t>
  </si>
  <si>
    <t>CECCHERINI DAVID</t>
  </si>
  <si>
    <t>786218</t>
  </si>
  <si>
    <t>803249</t>
  </si>
  <si>
    <t>MRTFRC85E60G702C</t>
  </si>
  <si>
    <t>MARIOTTI FEDERICA</t>
  </si>
  <si>
    <t>755460</t>
  </si>
  <si>
    <t>802216</t>
  </si>
  <si>
    <t>GSTRCR93P02G273N</t>
  </si>
  <si>
    <t>GIUSTI RICCARDO</t>
  </si>
  <si>
    <t>763661</t>
  </si>
  <si>
    <t>785397</t>
  </si>
  <si>
    <t>CACCIAMANO VIRGINIA</t>
  </si>
  <si>
    <t>783771</t>
  </si>
  <si>
    <t>780141</t>
  </si>
  <si>
    <t>LGLFNC77E03E463D</t>
  </si>
  <si>
    <t>LA GALANTE FRANCESCO</t>
  </si>
  <si>
    <t>778752</t>
  </si>
  <si>
    <t>PASCA RITA</t>
  </si>
  <si>
    <t>0</t>
  </si>
  <si>
    <t>777151</t>
  </si>
  <si>
    <t>MTTLSN90B03F839H</t>
  </si>
  <si>
    <t>MATTIELLO ALESSANDRO</t>
  </si>
  <si>
    <t>773389</t>
  </si>
  <si>
    <t>VANNUCCINI JESSICA</t>
  </si>
  <si>
    <t>772371</t>
  </si>
  <si>
    <t>BONACCORSI MIRIA</t>
  </si>
  <si>
    <t>771356</t>
  </si>
  <si>
    <t>BENVENUTI CARLA</t>
  </si>
  <si>
    <t>769805</t>
  </si>
  <si>
    <t>FERRARI ILARIA</t>
  </si>
  <si>
    <t>758320</t>
  </si>
  <si>
    <t>TS COSTRUZIONI SRL</t>
  </si>
  <si>
    <t>Calcolo tempi</t>
  </si>
  <si>
    <t>Sopralluogo</t>
  </si>
  <si>
    <t>SI_SOPR</t>
  </si>
  <si>
    <t>NO_SOPR</t>
  </si>
  <si>
    <t>conteggio pratiche</t>
  </si>
  <si>
    <t>Etichette di riga</t>
  </si>
  <si>
    <t>Totale complessivo</t>
  </si>
  <si>
    <t>Etichette di colonna</t>
  </si>
  <si>
    <t>Conteggio di Id</t>
  </si>
  <si>
    <t>STD</t>
  </si>
  <si>
    <t>Media di Calcolo tempi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</si>
</sst>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  <xf numFmtId="1" fontId="2" fillId="3" borderId="1" xfId="0" applyNumberFormat="1" applyFont="1" applyFill="1" applyBorder="1" applyAlignment="1">
      <alignment horizontal="left" vertical="center" wrapText="1" shrinkToFit="1" readingOrder="1"/>
    </xf>
    <xf numFmtId="2" fontId="2" fillId="3" borderId="1" xfId="0" applyNumberFormat="1" applyFont="1" applyFill="1" applyBorder="1" applyAlignment="1">
      <alignment horizontal="left" vertical="center" wrapText="1" shrinkToFit="1" readingOrder="1"/>
    </xf>
    <xf numFmtId="0" fontId="3" fillId="4" borderId="1" xfId="0" applyFont="1" applyFill="1" applyBorder="1" applyAlignment="1">
      <alignment horizontal="center" vertical="center" wrapText="1" shrinkToFit="1" readingOrder="1"/>
    </xf>
    <xf numFmtId="0" fontId="0" fillId="4" borderId="0" xfId="0" applyFill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85.522944212964" createdVersion="8" refreshedVersion="8" minRefreshableVersion="3" recordCount="37" xr:uid="{6250FA3A-EFBA-40B1-A07E-FAFB54EFBBA2}">
  <cacheSource type="worksheet">
    <worksheetSource ref="A1:T38" sheet="Sheet"/>
  </cacheSource>
  <cacheFields count="20">
    <cacheField name="Id" numFmtId="0">
      <sharedItems containsSemiMixedTypes="0" containsString="0" containsNumber="1" containsInteger="1" minValue="101802" maxValue="148668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2"/>
    </cacheField>
    <cacheField name="Applicativo Origine" numFmtId="49">
      <sharedItems/>
    </cacheField>
    <cacheField name="Codice Ritracciabilità" numFmtId="49">
      <sharedItems/>
    </cacheField>
    <cacheField name="Codice Prestazione" numFmtId="49">
      <sharedItems/>
    </cacheField>
    <cacheField name="Codice utente" numFmtId="0">
      <sharedItems containsNonDate="0" containsString="0" containsBlank="1"/>
    </cacheField>
    <cacheField name="Cod Fisc./P.Iva" numFmtId="49">
      <sharedItems/>
    </cacheField>
    <cacheField name="Denominazione" numFmtId="49">
      <sharedItems/>
    </cacheField>
    <cacheField name="Codice utenza" numFmtId="0">
      <sharedItems containsBlank="1"/>
    </cacheField>
    <cacheField name="Tipologia Utenza" numFmtId="49">
      <sharedItems/>
    </cacheField>
    <cacheField name="Data Ricevimento Richista" numFmtId="14">
      <sharedItems containsSemiMixedTypes="0" containsNonDate="0" containsDate="1" containsString="0" minDate="2024-11-29T00:00:00" maxDate="2025-12-18T00:00:00"/>
    </cacheField>
    <cacheField name="Data Sopralluogo" numFmtId="0">
      <sharedItems containsNonDate="0" containsDate="1" containsString="0" containsBlank="1" minDate="2025-01-20T00:00:00" maxDate="2025-06-27T00:00:00"/>
    </cacheField>
    <cacheField name="Data Disponibilità Consegna" numFmtId="14">
      <sharedItems containsSemiMixedTypes="0" containsNonDate="0" containsDate="1" containsString="0" minDate="2025-01-02T00:00:00" maxDate="2025-12-19T00:00:00"/>
    </cacheField>
    <cacheField name="Causa Standard non Rispettato" numFmtId="0">
      <sharedItems containsBlank="1" count="2">
        <m/>
        <s v="GESTORE"/>
      </sharedItems>
    </cacheField>
    <cacheField name="Sopralluogo" numFmtId="0">
      <sharedItems count="2">
        <s v="SI_SOPR"/>
        <s v="NO_SOPR"/>
      </sharedItems>
    </cacheField>
    <cacheField name="Calcolo tempi" numFmtId="2">
      <sharedItems containsSemiMixedTypes="0" containsString="0" containsNumber="1" containsInteger="1" minValue="0" maxValue="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n v="127183"/>
    <s v="GEOFOR"/>
    <s v="050003"/>
    <s v="Calci"/>
    <n v="2025"/>
    <n v="7"/>
    <s v="WasteWork"/>
    <s v="852450"/>
    <s v="CONSEGNA ATTREZZATURE"/>
    <m/>
    <s v="93084830509"/>
    <s v="ASSOCIAZIONE CULTURALE PONTECORVO APS"/>
    <s v="787945"/>
    <s v="NON DOMESTICA"/>
    <d v="2025-06-24T00:00:00"/>
    <d v="2025-06-26T00:00:00"/>
    <d v="2025-07-05T00:00:00"/>
    <x v="0"/>
    <x v="0"/>
    <n v="8"/>
  </r>
  <r>
    <n v="107932"/>
    <s v="GEOFOR"/>
    <s v="050003"/>
    <s v="Calci"/>
    <n v="2025"/>
    <n v="2"/>
    <s v="WasteWork"/>
    <s v="771834"/>
    <s v="CONSEGNA ATTREZZATURE"/>
    <m/>
    <s v="NC"/>
    <s v="AGRITURISMO FATTORIA LA PIEVE"/>
    <s v="785898"/>
    <s v="NON DOMESTICA"/>
    <d v="2025-01-07T00:00:00"/>
    <d v="2025-01-20T00:00:00"/>
    <d v="2025-02-21T00:00:00"/>
    <x v="1"/>
    <x v="0"/>
    <n v="33"/>
  </r>
  <r>
    <n v="107931"/>
    <s v="GEOFOR"/>
    <s v="050003"/>
    <s v="Calci"/>
    <n v="2025"/>
    <n v="2"/>
    <s v="WasteWork"/>
    <s v="763545"/>
    <s v="CONSEGNA ATTREZZATURE"/>
    <m/>
    <s v="NC"/>
    <s v="AGRITURISMO FATTORIA LA PIEVE"/>
    <s v="785898"/>
    <s v="NON DOMESTICA"/>
    <d v="2024-12-12T00:00:00"/>
    <d v="2025-01-20T00:00:00"/>
    <d v="2025-02-21T00:00:00"/>
    <x v="1"/>
    <x v="0"/>
    <n v="47"/>
  </r>
  <r>
    <n v="148668"/>
    <s v="GEOFOR"/>
    <s v="050003"/>
    <s v="Calci"/>
    <n v="2025"/>
    <n v="12"/>
    <s v="WasteWork"/>
    <s v="946744"/>
    <s v="CONSEGNA ATTREZZATURE"/>
    <m/>
    <s v="CRRMDA64B50G702Y"/>
    <s v="CERRI MAIDA"/>
    <s v="788723"/>
    <s v="DOMESTICA"/>
    <d v="2025-12-17T00:00:00"/>
    <m/>
    <d v="2025-12-18T00:00:00"/>
    <x v="0"/>
    <x v="1"/>
    <n v="1"/>
  </r>
  <r>
    <n v="148552"/>
    <s v="GEOFOR"/>
    <s v="050003"/>
    <s v="Calci"/>
    <n v="2025"/>
    <n v="12"/>
    <s v="WasteWork"/>
    <s v="943265"/>
    <s v="CONSEGNA ATTREZZATURE"/>
    <m/>
    <s v="CLIMLY86M43G702B"/>
    <s v="CIOLI EMILY"/>
    <s v="788715"/>
    <s v="DOMESTICA"/>
    <d v="2025-12-10T00:00:00"/>
    <m/>
    <d v="2025-12-11T00:00:00"/>
    <x v="0"/>
    <x v="1"/>
    <n v="1"/>
  </r>
  <r>
    <n v="148550"/>
    <s v="GEOFOR"/>
    <s v="050003"/>
    <s v="Calci"/>
    <n v="2025"/>
    <n v="12"/>
    <s v="WasteWork"/>
    <s v="943259"/>
    <s v="CONSEGNA ATTREZZATURE"/>
    <m/>
    <s v="THMHGD58B41Z112Q"/>
    <s v="THIEM HELGA DOROTHEA"/>
    <s v="788717"/>
    <s v="DOMESTICA"/>
    <d v="2025-12-10T00:00:00"/>
    <m/>
    <d v="2025-12-11T00:00:00"/>
    <x v="0"/>
    <x v="1"/>
    <n v="1"/>
  </r>
  <r>
    <n v="148502"/>
    <s v="GEOFOR"/>
    <s v="050003"/>
    <s v="Calci"/>
    <n v="2025"/>
    <n v="12"/>
    <s v="WasteWork"/>
    <s v="942578"/>
    <s v="CONSEGNA ATTREZZATURE"/>
    <m/>
    <s v="DMCLCU92A12A564O"/>
    <s v="D'AMICO LUCIO"/>
    <s v="788663"/>
    <s v="DOMESTICA"/>
    <d v="2025-12-03T00:00:00"/>
    <m/>
    <d v="2025-12-04T00:00:00"/>
    <x v="0"/>
    <x v="1"/>
    <n v="1"/>
  </r>
  <r>
    <n v="148496"/>
    <s v="GEOFOR"/>
    <s v="050003"/>
    <s v="Calci"/>
    <n v="2025"/>
    <n v="12"/>
    <s v="WasteWork"/>
    <s v="942364"/>
    <s v="CONSEGNA ATTREZZATURE"/>
    <m/>
    <s v="RCTVNT76C69G702L"/>
    <s v="RICOTTA VALENTINA"/>
    <s v="788707"/>
    <s v="DOMESTICA"/>
    <d v="2025-12-03T00:00:00"/>
    <m/>
    <d v="2025-12-04T00:00:00"/>
    <x v="0"/>
    <x v="1"/>
    <n v="1"/>
  </r>
  <r>
    <n v="148489"/>
    <s v="GEOFOR"/>
    <s v="050003"/>
    <s v="Calci"/>
    <n v="2025"/>
    <n v="12"/>
    <s v="WasteWork"/>
    <s v="942046"/>
    <s v="CONSEGNA ATTREZZATURE"/>
    <m/>
    <s v="VSRGLI91M58H501I"/>
    <s v="VASARI GIULIA"/>
    <s v="788711"/>
    <s v="DOMESTICA"/>
    <d v="2025-12-02T00:00:00"/>
    <m/>
    <d v="2025-12-03T00:00:00"/>
    <x v="0"/>
    <x v="1"/>
    <n v="1"/>
  </r>
  <r>
    <n v="148488"/>
    <s v="GEOFOR"/>
    <s v="050003"/>
    <s v="Calci"/>
    <n v="2025"/>
    <n v="12"/>
    <s v="WasteWork"/>
    <s v="942035"/>
    <s v="CONSEGNA ATTREZZATURE"/>
    <m/>
    <s v="RDNLSN93T13G702L"/>
    <s v="ARDINGHI DEL CIMA ALESSANDRO"/>
    <s v="788708"/>
    <s v="DOMESTICA"/>
    <d v="2025-12-02T00:00:00"/>
    <m/>
    <d v="2025-12-03T00:00:00"/>
    <x v="0"/>
    <x v="1"/>
    <n v="1"/>
  </r>
  <r>
    <n v="148417"/>
    <s v="GEOFOR"/>
    <s v="050003"/>
    <s v="Calci"/>
    <n v="2025"/>
    <n v="12"/>
    <s v="WasteWork"/>
    <s v="941239"/>
    <s v="CONSEGNA ATTREZZATURE"/>
    <m/>
    <s v="MRSMNC83L59H892R"/>
    <s v="AMOROSO MONICA"/>
    <s v="764009"/>
    <s v="DOMESTICA"/>
    <d v="2025-12-01T00:00:00"/>
    <m/>
    <d v="2025-12-01T00:00:00"/>
    <x v="0"/>
    <x v="1"/>
    <n v="0"/>
  </r>
  <r>
    <n v="143497"/>
    <s v="GEOFOR"/>
    <s v="050003"/>
    <s v="Calci"/>
    <n v="2025"/>
    <n v="11"/>
    <s v="WasteWork"/>
    <s v="931749"/>
    <s v="CONSEGNA ATTREZZATURE"/>
    <m/>
    <s v="DLGLRD97C05C129W"/>
    <s v="DEL GAUDIO ALFREDO"/>
    <m/>
    <s v="DOMESTICA"/>
    <d v="2025-11-12T00:00:00"/>
    <m/>
    <d v="2025-11-13T00:00:00"/>
    <x v="0"/>
    <x v="1"/>
    <n v="1"/>
  </r>
  <r>
    <n v="143495"/>
    <s v="GEOFOR"/>
    <s v="050003"/>
    <s v="Calci"/>
    <n v="2025"/>
    <n v="11"/>
    <s v="WasteWork"/>
    <s v="931730"/>
    <s v="CONSEGNA ATTREZZATURE"/>
    <m/>
    <s v="LGLLNZ74T17G702V"/>
    <s v="LOGLI LORENZO"/>
    <s v="788704"/>
    <s v="DOMESTICA"/>
    <d v="2025-11-12T00:00:00"/>
    <m/>
    <d v="2025-11-13T00:00:00"/>
    <x v="0"/>
    <x v="1"/>
    <n v="1"/>
  </r>
  <r>
    <n v="143351"/>
    <s v="GEOFOR"/>
    <s v="050003"/>
    <s v="Calci"/>
    <n v="2025"/>
    <n v="11"/>
    <s v="WasteWork"/>
    <s v="927615"/>
    <s v="CONSEGNA ATTREZZATURE"/>
    <m/>
    <s v="FSCGDU36L23G702T"/>
    <s v="FASCETTI GUIDO"/>
    <s v="742332"/>
    <s v="DOMESTICA"/>
    <d v="2025-11-05T00:00:00"/>
    <m/>
    <d v="2025-11-05T00:00:00"/>
    <x v="0"/>
    <x v="1"/>
    <n v="0"/>
  </r>
  <r>
    <n v="140049"/>
    <s v="GEOFOR"/>
    <s v="050003"/>
    <s v="Calci"/>
    <n v="2025"/>
    <n v="10"/>
    <s v="WasteWork"/>
    <s v="924284"/>
    <s v="CONSEGNA ATTREZZATURE"/>
    <m/>
    <s v="FNTRKE79T71A083W"/>
    <s v="FONTANIVE ERIKA"/>
    <s v="786760"/>
    <s v="DOMESTICA"/>
    <d v="2025-10-29T00:00:00"/>
    <m/>
    <d v="2025-10-29T00:00:00"/>
    <x v="0"/>
    <x v="1"/>
    <n v="0"/>
  </r>
  <r>
    <n v="140046"/>
    <s v="GEOFOR"/>
    <s v="050003"/>
    <s v="Calci"/>
    <n v="2025"/>
    <n v="10"/>
    <s v="WasteWork"/>
    <s v="924226"/>
    <s v="CONSEGNA ATTREZZATURE"/>
    <m/>
    <s v="DLCDNC66T30F839F"/>
    <s v="DE LUCA DOMENICO"/>
    <s v="788541"/>
    <s v="DOMESTICA"/>
    <d v="2025-10-29T00:00:00"/>
    <m/>
    <d v="2025-10-29T00:00:00"/>
    <x v="0"/>
    <x v="1"/>
    <n v="0"/>
  </r>
  <r>
    <n v="140043"/>
    <s v="GEOFOR"/>
    <s v="050003"/>
    <s v="Calci"/>
    <n v="2025"/>
    <n v="10"/>
    <s v="WasteWork"/>
    <s v="924188"/>
    <s v="CONSEGNA ATTREZZATURE"/>
    <m/>
    <s v="LZZMCH95R43G702T"/>
    <s v="LAZZERINI MARIA CHIARA"/>
    <s v="783980"/>
    <s v="DOMESTICA"/>
    <d v="2025-10-29T00:00:00"/>
    <m/>
    <d v="2025-10-29T00:00:00"/>
    <x v="0"/>
    <x v="1"/>
    <n v="0"/>
  </r>
  <r>
    <n v="136144"/>
    <s v="GEOFOR"/>
    <s v="050003"/>
    <s v="Calci"/>
    <n v="2025"/>
    <n v="9"/>
    <s v="WasteWork"/>
    <s v="901081"/>
    <s v="CONSEGNA ATTREZZATURE"/>
    <m/>
    <s v="CSDFRC83E12G843O"/>
    <s v="CASADIO FEDERICO"/>
    <m/>
    <s v="DOMESTICA"/>
    <d v="2025-09-22T00:00:00"/>
    <m/>
    <d v="2025-09-22T00:00:00"/>
    <x v="0"/>
    <x v="1"/>
    <n v="0"/>
  </r>
  <r>
    <n v="136098"/>
    <s v="GEOFOR"/>
    <s v="050003"/>
    <s v="Calci"/>
    <n v="2025"/>
    <n v="9"/>
    <s v="WasteWork"/>
    <s v="898721"/>
    <s v="CONSEGNA ATTREZZATURE"/>
    <m/>
    <s v="SCGPRZ82D57L736R"/>
    <s v="SCAGLIA PATRIZIA"/>
    <s v="781249"/>
    <s v="DOMESTICA"/>
    <d v="2025-09-17T00:00:00"/>
    <m/>
    <d v="2025-09-18T00:00:00"/>
    <x v="0"/>
    <x v="1"/>
    <n v="1"/>
  </r>
  <r>
    <n v="135890"/>
    <s v="GEOFOR"/>
    <s v="050003"/>
    <s v="Calci"/>
    <n v="2025"/>
    <n v="9"/>
    <s v="WasteWork"/>
    <s v="893176"/>
    <s v="CONSEGNA ATTREZZATURE"/>
    <m/>
    <s v="CHSGRL87L30G702H"/>
    <s v="CHESI GABRIELE"/>
    <s v="744956"/>
    <s v="DOMESTICA"/>
    <d v="2025-09-08T00:00:00"/>
    <m/>
    <d v="2025-09-08T00:00:00"/>
    <x v="0"/>
    <x v="1"/>
    <n v="0"/>
  </r>
  <r>
    <n v="135772"/>
    <s v="GEOFOR"/>
    <s v="050003"/>
    <s v="Calci"/>
    <n v="2025"/>
    <n v="9"/>
    <s v="WasteWork"/>
    <s v="888301"/>
    <s v="CONSEGNA ATTREZZATURE"/>
    <m/>
    <s v="MNFLRT88T19H793D"/>
    <s v="MANFREDA ALBERTO"/>
    <s v="788184"/>
    <s v="DOMESTICA"/>
    <d v="2025-09-01T00:00:00"/>
    <m/>
    <d v="2025-09-01T00:00:00"/>
    <x v="0"/>
    <x v="1"/>
    <n v="0"/>
  </r>
  <r>
    <n v="127693"/>
    <s v="GEOFOR"/>
    <s v="050003"/>
    <s v="Calci"/>
    <n v="2025"/>
    <n v="7"/>
    <s v="WasteWork"/>
    <s v="873041"/>
    <s v="CONSEGNA ATTREZZATURE"/>
    <m/>
    <s v="MNCLSE90H61G702F"/>
    <s v="MINUCCI ELISA"/>
    <s v="746765"/>
    <s v="DOMESTICA"/>
    <d v="2025-07-29T00:00:00"/>
    <m/>
    <d v="2025-07-30T00:00:00"/>
    <x v="0"/>
    <x v="1"/>
    <n v="1"/>
  </r>
  <r>
    <n v="127635"/>
    <s v="GEOFOR"/>
    <s v="050003"/>
    <s v="Calci"/>
    <n v="2025"/>
    <n v="7"/>
    <s v="WasteWork"/>
    <s v="871086"/>
    <s v="CONSEGNA ATTREZZATURE"/>
    <m/>
    <s v="BNDMLE85L16M126J"/>
    <s v="BIONDI EMILIO"/>
    <s v="782382"/>
    <s v="DOMESTICA"/>
    <d v="2025-07-25T00:00:00"/>
    <m/>
    <d v="2025-07-25T00:00:00"/>
    <x v="0"/>
    <x v="1"/>
    <n v="0"/>
  </r>
  <r>
    <n v="127517"/>
    <s v="GEOFOR"/>
    <s v="050003"/>
    <s v="Calci"/>
    <n v="2025"/>
    <n v="7"/>
    <s v="WasteWork"/>
    <s v="866980"/>
    <s v="CONSEGNA ATTREZZATURE"/>
    <m/>
    <s v="MRCRSR80E22G702T"/>
    <s v="MARCHESE ROSARIO"/>
    <s v="745370"/>
    <s v="DOMESTICA"/>
    <d v="2025-07-17T00:00:00"/>
    <m/>
    <d v="2025-07-17T00:00:00"/>
    <x v="0"/>
    <x v="1"/>
    <n v="0"/>
  </r>
  <r>
    <n v="119519"/>
    <s v="GEOFOR"/>
    <s v="050003"/>
    <s v="Calci"/>
    <n v="2025"/>
    <n v="5"/>
    <s v="WasteWork"/>
    <s v="836661"/>
    <s v="CONSEGNA ATTREZZATURE"/>
    <m/>
    <s v="CCCDVD84C07G702X"/>
    <s v="CECCHERINI DAVID"/>
    <s v="786218"/>
    <s v="DOMESTICA"/>
    <d v="2025-05-26T00:00:00"/>
    <m/>
    <d v="2025-05-26T00:00:00"/>
    <x v="0"/>
    <x v="1"/>
    <n v="0"/>
  </r>
  <r>
    <n v="111845"/>
    <s v="GEOFOR"/>
    <s v="050003"/>
    <s v="Calci"/>
    <n v="2025"/>
    <n v="3"/>
    <s v="WasteWork"/>
    <s v="803249"/>
    <s v="CONSEGNA ATTREZZATURE"/>
    <m/>
    <s v="MRTFRC85E60G702C"/>
    <s v="MARIOTTI FEDERICA"/>
    <s v="755460"/>
    <s v="DOMESTICA"/>
    <d v="2025-03-24T00:00:00"/>
    <m/>
    <d v="2025-03-24T00:00:00"/>
    <x v="0"/>
    <x v="1"/>
    <n v="0"/>
  </r>
  <r>
    <n v="111810"/>
    <s v="GEOFOR"/>
    <s v="050003"/>
    <s v="Calci"/>
    <n v="2025"/>
    <n v="3"/>
    <s v="WasteWork"/>
    <s v="802216"/>
    <s v="CONSEGNA ATTREZZATURE"/>
    <m/>
    <s v="GSTRCR93P02G273N"/>
    <s v="GIUSTI RICCARDO"/>
    <s v="763661"/>
    <s v="DOMESTICA"/>
    <d v="2025-03-20T00:00:00"/>
    <m/>
    <d v="2025-03-20T00:00:00"/>
    <x v="0"/>
    <x v="1"/>
    <n v="0"/>
  </r>
  <r>
    <n v="108264"/>
    <s v="GEOFOR"/>
    <s v="050003"/>
    <s v="Calci"/>
    <n v="2025"/>
    <n v="2"/>
    <s v="WasteWork"/>
    <s v="785397"/>
    <s v="CONSEGNA ATTREZZATURE"/>
    <m/>
    <s v="NC"/>
    <s v="CACCIAMANO VIRGINIA"/>
    <m/>
    <s v="DOMESTICA"/>
    <d v="2025-02-10T00:00:00"/>
    <m/>
    <d v="2025-02-10T00:00:00"/>
    <x v="0"/>
    <x v="1"/>
    <n v="0"/>
  </r>
  <r>
    <n v="108135"/>
    <s v="GEOFOR"/>
    <s v="050003"/>
    <s v="Calci"/>
    <n v="2025"/>
    <n v="2"/>
    <s v="WasteWork"/>
    <s v="783771"/>
    <s v="CONSEGNA ATTREZZATURE"/>
    <m/>
    <s v="NC"/>
    <s v="FASCETTI GUIDO"/>
    <m/>
    <s v="DOMESTICA"/>
    <d v="2025-02-05T00:00:00"/>
    <m/>
    <d v="2025-02-05T00:00:00"/>
    <x v="0"/>
    <x v="1"/>
    <n v="0"/>
  </r>
  <r>
    <n v="102718"/>
    <s v="GEOFOR"/>
    <s v="050003"/>
    <s v="Calci"/>
    <n v="2025"/>
    <n v="1"/>
    <s v="WasteWork"/>
    <s v="780141"/>
    <s v="CONSEGNA ATTREZZATURE"/>
    <m/>
    <s v="LGLFNC77E03E463D"/>
    <s v="LA GALANTE FRANCESCO"/>
    <m/>
    <s v="DOMESTICA"/>
    <d v="2025-01-27T00:00:00"/>
    <m/>
    <d v="2025-01-27T00:00:00"/>
    <x v="0"/>
    <x v="1"/>
    <n v="0"/>
  </r>
  <r>
    <n v="102652"/>
    <s v="GEOFOR"/>
    <s v="050003"/>
    <s v="Calci"/>
    <n v="2025"/>
    <n v="1"/>
    <s v="WasteWork"/>
    <s v="778752"/>
    <s v="CONSEGNA ATTREZZATURE"/>
    <m/>
    <s v="NC"/>
    <s v="PASCA RITA"/>
    <m/>
    <s v="DOMESTICA"/>
    <d v="2025-01-23T00:00:00"/>
    <m/>
    <d v="2025-01-23T00:00:00"/>
    <x v="0"/>
    <x v="1"/>
    <n v="0"/>
  </r>
  <r>
    <n v="102541"/>
    <s v="GEOFOR"/>
    <s v="050003"/>
    <s v="Calci"/>
    <n v="2025"/>
    <n v="1"/>
    <s v="WasteWork"/>
    <s v="777151"/>
    <s v="CONSEGNA ATTREZZATURE"/>
    <m/>
    <s v="MTTLSN90B03F839H"/>
    <s v="MATTIELLO ALESSANDRO"/>
    <m/>
    <s v="DOMESTICA"/>
    <d v="2025-01-20T00:00:00"/>
    <m/>
    <d v="2025-01-20T00:00:00"/>
    <x v="0"/>
    <x v="1"/>
    <n v="0"/>
  </r>
  <r>
    <n v="102299"/>
    <s v="GEOFOR"/>
    <s v="050003"/>
    <s v="Calci"/>
    <n v="2025"/>
    <n v="1"/>
    <s v="WasteWork"/>
    <s v="773389"/>
    <s v="CONSEGNA ATTREZZATURE"/>
    <m/>
    <s v="NC"/>
    <s v="VANNUCCINI JESSICA"/>
    <s v="0"/>
    <s v="DOMESTICA"/>
    <d v="2025-01-10T00:00:00"/>
    <m/>
    <d v="2025-01-10T00:00:00"/>
    <x v="0"/>
    <x v="1"/>
    <n v="0"/>
  </r>
  <r>
    <n v="102207"/>
    <s v="GEOFOR"/>
    <s v="050003"/>
    <s v="Calci"/>
    <n v="2025"/>
    <n v="1"/>
    <s v="WasteWork"/>
    <s v="772371"/>
    <s v="CONSEGNA ATTREZZATURE"/>
    <m/>
    <s v="NC"/>
    <s v="BONACCORSI MIRIA"/>
    <m/>
    <s v="DOMESTICA"/>
    <d v="2025-01-08T00:00:00"/>
    <m/>
    <d v="2025-01-08T00:00:00"/>
    <x v="0"/>
    <x v="1"/>
    <n v="0"/>
  </r>
  <r>
    <n v="102035"/>
    <s v="GEOFOR"/>
    <s v="050003"/>
    <s v="Calci"/>
    <n v="2025"/>
    <n v="1"/>
    <s v="WasteWork"/>
    <s v="771356"/>
    <s v="CONSEGNA ATTREZZATURE"/>
    <m/>
    <s v="NC"/>
    <s v="BENVENUTI CARLA"/>
    <m/>
    <s v="DOMESTICA"/>
    <d v="2025-01-07T00:00:00"/>
    <m/>
    <d v="2025-01-07T00:00:00"/>
    <x v="0"/>
    <x v="1"/>
    <n v="0"/>
  </r>
  <r>
    <n v="101923"/>
    <s v="GEOFOR"/>
    <s v="050003"/>
    <s v="Calci"/>
    <n v="2025"/>
    <n v="1"/>
    <s v="WasteWork"/>
    <s v="769805"/>
    <s v="CONSEGNA ATTREZZATURE"/>
    <m/>
    <s v="NC"/>
    <s v="FERRARI ILARIA"/>
    <s v="0"/>
    <s v="DOMESTICA"/>
    <d v="2025-01-02T00:00:00"/>
    <m/>
    <d v="2025-01-02T00:00:00"/>
    <x v="0"/>
    <x v="1"/>
    <n v="0"/>
  </r>
  <r>
    <n v="101802"/>
    <s v="GEOFOR"/>
    <s v="050003"/>
    <s v="Calci"/>
    <n v="2025"/>
    <n v="1"/>
    <s v="WasteWork"/>
    <s v="758320"/>
    <s v="CONSEGNA ATTREZZATURE"/>
    <m/>
    <s v="NC"/>
    <s v="TS COSTRUZIONI SRL"/>
    <m/>
    <s v="NON DOMESTICA"/>
    <d v="2024-11-29T00:00:00"/>
    <m/>
    <d v="2025-01-20T00:00:00"/>
    <x v="1"/>
    <x v="1"/>
    <n v="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0DBC3A-AD08-4C7E-925A-388A624CD348}" name="Tabella pivot5" cacheId="3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V10:W13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numFmtId="14" showAll="0"/>
    <pivotField showAll="0"/>
    <pivotField axis="axisRow" showAll="0">
      <items count="3">
        <item x="1"/>
        <item x="0"/>
        <item t="default"/>
      </items>
    </pivotField>
    <pivotField dataField="1" numFmtId="2" showAll="0"/>
  </pivotFields>
  <rowFields count="1">
    <field x="18"/>
  </rowFields>
  <rowItems count="3">
    <i>
      <x/>
    </i>
    <i>
      <x v="1"/>
    </i>
    <i t="grand">
      <x/>
    </i>
  </rowItems>
  <colItems count="1">
    <i/>
  </colItems>
  <dataFields count="1">
    <dataField name="Media di Calcolo tempi" fld="19" subtotal="average" baseField="18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6307E2-542E-4EB6-A02D-06B475FE2141}" name="Tabella pivot4" cacheId="3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V3:Y7" firstHeaderRow="1" firstDataRow="2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numFmtId="14" showAll="0"/>
    <pivotField axis="axisCol" showAll="0">
      <items count="3">
        <item x="1"/>
        <item n="STD" x="0"/>
        <item t="default"/>
      </items>
    </pivotField>
    <pivotField axis="axisRow" showAll="0">
      <items count="3">
        <item x="1"/>
        <item x="0"/>
        <item t="default"/>
      </items>
    </pivotField>
    <pivotField numFmtId="2" showAll="0"/>
  </pivotFields>
  <rowFields count="1">
    <field x="18"/>
  </rowFields>
  <rowItems count="3">
    <i>
      <x/>
    </i>
    <i>
      <x v="1"/>
    </i>
    <i t="grand">
      <x/>
    </i>
  </rowItems>
  <colFields count="1">
    <field x="17"/>
  </colFields>
  <colItems count="3">
    <i>
      <x/>
    </i>
    <i>
      <x v="1"/>
    </i>
    <i t="grand">
      <x/>
    </i>
  </colItems>
  <dataFields count="1">
    <dataField name="Conteggio di Id" fld="0" subtotal="count" baseField="1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38"/>
  <sheetViews>
    <sheetView showGridLines="0" tabSelected="1" topLeftCell="L1" workbookViewId="0">
      <selection activeCell="V10" sqref="V10"/>
    </sheetView>
  </sheetViews>
  <sheetFormatPr defaultRowHeight="15" x14ac:dyDescent="0.25"/>
  <cols>
    <col min="1" max="1" width="6.42578125" customWidth="1"/>
    <col min="2" max="2" width="8.28515625" customWidth="1"/>
    <col min="3" max="3" width="9.5703125" customWidth="1"/>
    <col min="4" max="4" width="7.85546875" customWidth="1"/>
    <col min="5" max="6" width="4.85546875" customWidth="1"/>
    <col min="7" max="7" width="15.7109375" customWidth="1"/>
    <col min="8" max="8" width="17" customWidth="1"/>
    <col min="9" max="9" width="25.85546875" customWidth="1"/>
    <col min="10" max="10" width="11" customWidth="1"/>
    <col min="11" max="11" width="19.42578125" customWidth="1"/>
    <col min="12" max="12" width="42.5703125" customWidth="1"/>
    <col min="13" max="13" width="11.28515625" customWidth="1"/>
    <col min="14" max="14" width="16.140625" customWidth="1"/>
    <col min="15" max="15" width="20.85546875" customWidth="1"/>
    <col min="16" max="16" width="13.85546875" customWidth="1"/>
    <col min="17" max="17" width="22.28515625" customWidth="1"/>
    <col min="18" max="19" width="23.5703125" customWidth="1"/>
    <col min="20" max="20" width="16" customWidth="1"/>
    <col min="22" max="22" width="18.28515625" bestFit="1" customWidth="1"/>
    <col min="23" max="23" width="21.85546875" bestFit="1" customWidth="1"/>
    <col min="24" max="24" width="7.5703125" bestFit="1" customWidth="1"/>
    <col min="25" max="25" width="18.28515625" bestFit="1" customWidth="1"/>
  </cols>
  <sheetData>
    <row r="1" spans="1:25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8" t="s">
        <v>152</v>
      </c>
      <c r="T1" s="8" t="s">
        <v>151</v>
      </c>
      <c r="V1" s="9" t="s">
        <v>155</v>
      </c>
    </row>
    <row r="2" spans="1:25" ht="13.5" customHeight="1" x14ac:dyDescent="0.25">
      <c r="A2" s="2">
        <v>127183</v>
      </c>
      <c r="B2" s="3" t="s">
        <v>18</v>
      </c>
      <c r="C2" s="3" t="s">
        <v>22</v>
      </c>
      <c r="D2" s="3" t="s">
        <v>23</v>
      </c>
      <c r="E2" s="2">
        <v>2025</v>
      </c>
      <c r="F2" s="2">
        <v>7</v>
      </c>
      <c r="G2" s="3" t="s">
        <v>19</v>
      </c>
      <c r="H2" s="3" t="s">
        <v>24</v>
      </c>
      <c r="I2" s="3" t="s">
        <v>20</v>
      </c>
      <c r="J2" s="4"/>
      <c r="K2" s="3" t="s">
        <v>25</v>
      </c>
      <c r="L2" s="3" t="s">
        <v>26</v>
      </c>
      <c r="M2" s="3" t="s">
        <v>27</v>
      </c>
      <c r="N2" s="3" t="s">
        <v>21</v>
      </c>
      <c r="O2" s="5">
        <v>45832</v>
      </c>
      <c r="P2" s="5">
        <v>45834</v>
      </c>
      <c r="Q2" s="5">
        <v>45843</v>
      </c>
      <c r="R2" s="4"/>
      <c r="S2" s="4" t="s">
        <v>153</v>
      </c>
      <c r="T2" s="7">
        <v>8</v>
      </c>
    </row>
    <row r="3" spans="1:25" ht="13.5" customHeight="1" x14ac:dyDescent="0.25">
      <c r="A3" s="2">
        <v>107932</v>
      </c>
      <c r="B3" s="3" t="s">
        <v>18</v>
      </c>
      <c r="C3" s="3" t="s">
        <v>22</v>
      </c>
      <c r="D3" s="3" t="s">
        <v>23</v>
      </c>
      <c r="E3" s="2">
        <v>2025</v>
      </c>
      <c r="F3" s="2">
        <v>2</v>
      </c>
      <c r="G3" s="3" t="s">
        <v>19</v>
      </c>
      <c r="H3" s="3" t="s">
        <v>28</v>
      </c>
      <c r="I3" s="3" t="s">
        <v>20</v>
      </c>
      <c r="J3" s="4"/>
      <c r="K3" s="3" t="s">
        <v>29</v>
      </c>
      <c r="L3" s="3" t="s">
        <v>30</v>
      </c>
      <c r="M3" s="3" t="s">
        <v>31</v>
      </c>
      <c r="N3" s="3" t="s">
        <v>21</v>
      </c>
      <c r="O3" s="5">
        <v>45664</v>
      </c>
      <c r="P3" s="5">
        <v>45677</v>
      </c>
      <c r="Q3" s="5">
        <v>45709</v>
      </c>
      <c r="R3" s="3" t="s">
        <v>32</v>
      </c>
      <c r="S3" s="4" t="s">
        <v>153</v>
      </c>
      <c r="T3" s="7">
        <v>33</v>
      </c>
      <c r="V3" s="10" t="s">
        <v>159</v>
      </c>
      <c r="W3" s="10" t="s">
        <v>158</v>
      </c>
    </row>
    <row r="4" spans="1:25" ht="13.5" customHeight="1" x14ac:dyDescent="0.25">
      <c r="A4" s="2">
        <v>107931</v>
      </c>
      <c r="B4" s="3" t="s">
        <v>18</v>
      </c>
      <c r="C4" s="3" t="s">
        <v>22</v>
      </c>
      <c r="D4" s="3" t="s">
        <v>23</v>
      </c>
      <c r="E4" s="2">
        <v>2025</v>
      </c>
      <c r="F4" s="2">
        <v>2</v>
      </c>
      <c r="G4" s="3" t="s">
        <v>19</v>
      </c>
      <c r="H4" s="3" t="s">
        <v>33</v>
      </c>
      <c r="I4" s="3" t="s">
        <v>20</v>
      </c>
      <c r="J4" s="4"/>
      <c r="K4" s="3" t="s">
        <v>29</v>
      </c>
      <c r="L4" s="3" t="s">
        <v>30</v>
      </c>
      <c r="M4" s="3" t="s">
        <v>31</v>
      </c>
      <c r="N4" s="3" t="s">
        <v>21</v>
      </c>
      <c r="O4" s="5">
        <v>45638</v>
      </c>
      <c r="P4" s="5">
        <v>45677</v>
      </c>
      <c r="Q4" s="5">
        <v>45709</v>
      </c>
      <c r="R4" s="3" t="s">
        <v>32</v>
      </c>
      <c r="S4" s="4" t="s">
        <v>153</v>
      </c>
      <c r="T4" s="7">
        <v>47</v>
      </c>
      <c r="V4" s="10" t="s">
        <v>156</v>
      </c>
      <c r="W4" t="s">
        <v>32</v>
      </c>
      <c r="X4" t="s">
        <v>160</v>
      </c>
      <c r="Y4" t="s">
        <v>157</v>
      </c>
    </row>
    <row r="5" spans="1:25" ht="13.5" customHeight="1" x14ac:dyDescent="0.25">
      <c r="A5" s="2">
        <v>148668</v>
      </c>
      <c r="B5" s="3" t="s">
        <v>18</v>
      </c>
      <c r="C5" s="3" t="s">
        <v>22</v>
      </c>
      <c r="D5" s="3" t="s">
        <v>23</v>
      </c>
      <c r="E5" s="2">
        <v>2025</v>
      </c>
      <c r="F5" s="2">
        <v>12</v>
      </c>
      <c r="G5" s="3" t="s">
        <v>19</v>
      </c>
      <c r="H5" s="3" t="s">
        <v>35</v>
      </c>
      <c r="I5" s="3" t="s">
        <v>20</v>
      </c>
      <c r="J5" s="4"/>
      <c r="K5" s="3" t="s">
        <v>36</v>
      </c>
      <c r="L5" s="3" t="s">
        <v>37</v>
      </c>
      <c r="M5" s="3" t="s">
        <v>38</v>
      </c>
      <c r="N5" s="3" t="s">
        <v>34</v>
      </c>
      <c r="O5" s="5">
        <v>46008</v>
      </c>
      <c r="P5" s="6"/>
      <c r="Q5" s="5">
        <v>46009</v>
      </c>
      <c r="R5" s="4"/>
      <c r="S5" s="4" t="s">
        <v>154</v>
      </c>
      <c r="T5" s="7">
        <v>1</v>
      </c>
      <c r="V5" s="11" t="s">
        <v>154</v>
      </c>
      <c r="W5">
        <v>1</v>
      </c>
      <c r="X5">
        <v>33</v>
      </c>
      <c r="Y5">
        <v>34</v>
      </c>
    </row>
    <row r="6" spans="1:25" ht="13.5" customHeight="1" x14ac:dyDescent="0.25">
      <c r="A6" s="2">
        <v>148552</v>
      </c>
      <c r="B6" s="3" t="s">
        <v>18</v>
      </c>
      <c r="C6" s="3" t="s">
        <v>22</v>
      </c>
      <c r="D6" s="3" t="s">
        <v>23</v>
      </c>
      <c r="E6" s="2">
        <v>2025</v>
      </c>
      <c r="F6" s="2">
        <v>12</v>
      </c>
      <c r="G6" s="3" t="s">
        <v>19</v>
      </c>
      <c r="H6" s="3" t="s">
        <v>39</v>
      </c>
      <c r="I6" s="3" t="s">
        <v>20</v>
      </c>
      <c r="J6" s="4"/>
      <c r="K6" s="3" t="s">
        <v>40</v>
      </c>
      <c r="L6" s="3" t="s">
        <v>41</v>
      </c>
      <c r="M6" s="3" t="s">
        <v>42</v>
      </c>
      <c r="N6" s="3" t="s">
        <v>34</v>
      </c>
      <c r="O6" s="5">
        <v>46001</v>
      </c>
      <c r="P6" s="6"/>
      <c r="Q6" s="5">
        <v>46002</v>
      </c>
      <c r="R6" s="4"/>
      <c r="S6" s="4" t="s">
        <v>154</v>
      </c>
      <c r="T6" s="7">
        <v>1</v>
      </c>
      <c r="V6" s="11" t="s">
        <v>153</v>
      </c>
      <c r="W6">
        <v>2</v>
      </c>
      <c r="X6">
        <v>1</v>
      </c>
      <c r="Y6">
        <v>3</v>
      </c>
    </row>
    <row r="7" spans="1:25" ht="13.5" customHeight="1" x14ac:dyDescent="0.25">
      <c r="A7" s="2">
        <v>148550</v>
      </c>
      <c r="B7" s="3" t="s">
        <v>18</v>
      </c>
      <c r="C7" s="3" t="s">
        <v>22</v>
      </c>
      <c r="D7" s="3" t="s">
        <v>23</v>
      </c>
      <c r="E7" s="2">
        <v>2025</v>
      </c>
      <c r="F7" s="2">
        <v>12</v>
      </c>
      <c r="G7" s="3" t="s">
        <v>19</v>
      </c>
      <c r="H7" s="3" t="s">
        <v>43</v>
      </c>
      <c r="I7" s="3" t="s">
        <v>20</v>
      </c>
      <c r="J7" s="4"/>
      <c r="K7" s="3" t="s">
        <v>44</v>
      </c>
      <c r="L7" s="3" t="s">
        <v>45</v>
      </c>
      <c r="M7" s="3" t="s">
        <v>46</v>
      </c>
      <c r="N7" s="3" t="s">
        <v>34</v>
      </c>
      <c r="O7" s="5">
        <v>46001</v>
      </c>
      <c r="P7" s="6"/>
      <c r="Q7" s="5">
        <v>46002</v>
      </c>
      <c r="R7" s="4"/>
      <c r="S7" s="4" t="s">
        <v>154</v>
      </c>
      <c r="T7" s="7">
        <v>1</v>
      </c>
      <c r="V7" s="11" t="s">
        <v>157</v>
      </c>
      <c r="W7">
        <v>3</v>
      </c>
      <c r="X7">
        <v>34</v>
      </c>
      <c r="Y7">
        <v>37</v>
      </c>
    </row>
    <row r="8" spans="1:25" ht="13.5" customHeight="1" x14ac:dyDescent="0.25">
      <c r="A8" s="2">
        <v>148502</v>
      </c>
      <c r="B8" s="3" t="s">
        <v>18</v>
      </c>
      <c r="C8" s="3" t="s">
        <v>22</v>
      </c>
      <c r="D8" s="3" t="s">
        <v>23</v>
      </c>
      <c r="E8" s="2">
        <v>2025</v>
      </c>
      <c r="F8" s="2">
        <v>12</v>
      </c>
      <c r="G8" s="3" t="s">
        <v>19</v>
      </c>
      <c r="H8" s="3" t="s">
        <v>47</v>
      </c>
      <c r="I8" s="3" t="s">
        <v>20</v>
      </c>
      <c r="J8" s="4"/>
      <c r="K8" s="3" t="s">
        <v>48</v>
      </c>
      <c r="L8" s="3" t="s">
        <v>49</v>
      </c>
      <c r="M8" s="3" t="s">
        <v>50</v>
      </c>
      <c r="N8" s="3" t="s">
        <v>34</v>
      </c>
      <c r="O8" s="5">
        <v>45994</v>
      </c>
      <c r="P8" s="6"/>
      <c r="Q8" s="5">
        <v>45995</v>
      </c>
      <c r="R8" s="4"/>
      <c r="S8" s="4" t="s">
        <v>154</v>
      </c>
      <c r="T8" s="7">
        <v>1</v>
      </c>
    </row>
    <row r="9" spans="1:25" ht="13.5" customHeight="1" x14ac:dyDescent="0.25">
      <c r="A9" s="2">
        <v>148496</v>
      </c>
      <c r="B9" s="3" t="s">
        <v>18</v>
      </c>
      <c r="C9" s="3" t="s">
        <v>22</v>
      </c>
      <c r="D9" s="3" t="s">
        <v>23</v>
      </c>
      <c r="E9" s="2">
        <v>2025</v>
      </c>
      <c r="F9" s="2">
        <v>12</v>
      </c>
      <c r="G9" s="3" t="s">
        <v>19</v>
      </c>
      <c r="H9" s="3" t="s">
        <v>51</v>
      </c>
      <c r="I9" s="3" t="s">
        <v>20</v>
      </c>
      <c r="J9" s="4"/>
      <c r="K9" s="3" t="s">
        <v>52</v>
      </c>
      <c r="L9" s="3" t="s">
        <v>53</v>
      </c>
      <c r="M9" s="3" t="s">
        <v>54</v>
      </c>
      <c r="N9" s="3" t="s">
        <v>34</v>
      </c>
      <c r="O9" s="5">
        <v>45994</v>
      </c>
      <c r="P9" s="6"/>
      <c r="Q9" s="5">
        <v>45995</v>
      </c>
      <c r="R9" s="4"/>
      <c r="S9" s="4" t="s">
        <v>154</v>
      </c>
      <c r="T9" s="7">
        <v>1</v>
      </c>
    </row>
    <row r="10" spans="1:25" ht="13.5" customHeight="1" x14ac:dyDescent="0.25">
      <c r="A10" s="2">
        <v>148489</v>
      </c>
      <c r="B10" s="3" t="s">
        <v>18</v>
      </c>
      <c r="C10" s="3" t="s">
        <v>22</v>
      </c>
      <c r="D10" s="3" t="s">
        <v>23</v>
      </c>
      <c r="E10" s="2">
        <v>2025</v>
      </c>
      <c r="F10" s="2">
        <v>12</v>
      </c>
      <c r="G10" s="3" t="s">
        <v>19</v>
      </c>
      <c r="H10" s="3" t="s">
        <v>55</v>
      </c>
      <c r="I10" s="3" t="s">
        <v>20</v>
      </c>
      <c r="J10" s="4"/>
      <c r="K10" s="3" t="s">
        <v>56</v>
      </c>
      <c r="L10" s="3" t="s">
        <v>57</v>
      </c>
      <c r="M10" s="3" t="s">
        <v>58</v>
      </c>
      <c r="N10" s="3" t="s">
        <v>34</v>
      </c>
      <c r="O10" s="5">
        <v>45993</v>
      </c>
      <c r="P10" s="6"/>
      <c r="Q10" s="5">
        <v>45994</v>
      </c>
      <c r="R10" s="4"/>
      <c r="S10" s="4" t="s">
        <v>154</v>
      </c>
      <c r="T10" s="7">
        <v>1</v>
      </c>
      <c r="V10" s="10" t="s">
        <v>156</v>
      </c>
      <c r="W10" t="s">
        <v>161</v>
      </c>
    </row>
    <row r="11" spans="1:25" ht="13.5" customHeight="1" x14ac:dyDescent="0.25">
      <c r="A11" s="2">
        <v>148488</v>
      </c>
      <c r="B11" s="3" t="s">
        <v>18</v>
      </c>
      <c r="C11" s="3" t="s">
        <v>22</v>
      </c>
      <c r="D11" s="3" t="s">
        <v>23</v>
      </c>
      <c r="E11" s="2">
        <v>2025</v>
      </c>
      <c r="F11" s="2">
        <v>12</v>
      </c>
      <c r="G11" s="3" t="s">
        <v>19</v>
      </c>
      <c r="H11" s="3" t="s">
        <v>59</v>
      </c>
      <c r="I11" s="3" t="s">
        <v>20</v>
      </c>
      <c r="J11" s="4"/>
      <c r="K11" s="3" t="s">
        <v>60</v>
      </c>
      <c r="L11" s="3" t="s">
        <v>61</v>
      </c>
      <c r="M11" s="3" t="s">
        <v>62</v>
      </c>
      <c r="N11" s="3" t="s">
        <v>34</v>
      </c>
      <c r="O11" s="5">
        <v>45993</v>
      </c>
      <c r="P11" s="6"/>
      <c r="Q11" s="5">
        <v>45994</v>
      </c>
      <c r="R11" s="4"/>
      <c r="S11" s="4" t="s">
        <v>154</v>
      </c>
      <c r="T11" s="7">
        <v>1</v>
      </c>
      <c r="V11" s="11" t="s">
        <v>154</v>
      </c>
      <c r="W11" s="12">
        <v>1.2647058823529411</v>
      </c>
    </row>
    <row r="12" spans="1:25" ht="13.5" customHeight="1" x14ac:dyDescent="0.25">
      <c r="A12" s="2">
        <v>148417</v>
      </c>
      <c r="B12" s="3" t="s">
        <v>18</v>
      </c>
      <c r="C12" s="3" t="s">
        <v>22</v>
      </c>
      <c r="D12" s="3" t="s">
        <v>23</v>
      </c>
      <c r="E12" s="2">
        <v>2025</v>
      </c>
      <c r="F12" s="2">
        <v>12</v>
      </c>
      <c r="G12" s="3" t="s">
        <v>19</v>
      </c>
      <c r="H12" s="3" t="s">
        <v>63</v>
      </c>
      <c r="I12" s="3" t="s">
        <v>20</v>
      </c>
      <c r="J12" s="4"/>
      <c r="K12" s="3" t="s">
        <v>64</v>
      </c>
      <c r="L12" s="3" t="s">
        <v>65</v>
      </c>
      <c r="M12" s="3" t="s">
        <v>66</v>
      </c>
      <c r="N12" s="3" t="s">
        <v>34</v>
      </c>
      <c r="O12" s="5">
        <v>45992</v>
      </c>
      <c r="P12" s="6"/>
      <c r="Q12" s="5">
        <v>45992</v>
      </c>
      <c r="R12" s="4"/>
      <c r="S12" s="4" t="s">
        <v>154</v>
      </c>
      <c r="T12" s="7">
        <v>0</v>
      </c>
      <c r="V12" s="11" t="s">
        <v>153</v>
      </c>
      <c r="W12" s="12">
        <v>29.333333333333332</v>
      </c>
    </row>
    <row r="13" spans="1:25" ht="13.5" customHeight="1" x14ac:dyDescent="0.25">
      <c r="A13" s="2">
        <v>143497</v>
      </c>
      <c r="B13" s="3" t="s">
        <v>18</v>
      </c>
      <c r="C13" s="3" t="s">
        <v>22</v>
      </c>
      <c r="D13" s="3" t="s">
        <v>23</v>
      </c>
      <c r="E13" s="2">
        <v>2025</v>
      </c>
      <c r="F13" s="2">
        <v>11</v>
      </c>
      <c r="G13" s="3" t="s">
        <v>19</v>
      </c>
      <c r="H13" s="3" t="s">
        <v>67</v>
      </c>
      <c r="I13" s="3" t="s">
        <v>20</v>
      </c>
      <c r="J13" s="4"/>
      <c r="K13" s="3" t="s">
        <v>68</v>
      </c>
      <c r="L13" s="3" t="s">
        <v>69</v>
      </c>
      <c r="M13" s="4"/>
      <c r="N13" s="3" t="s">
        <v>34</v>
      </c>
      <c r="O13" s="5">
        <v>45973</v>
      </c>
      <c r="P13" s="6"/>
      <c r="Q13" s="5">
        <v>45974</v>
      </c>
      <c r="R13" s="4"/>
      <c r="S13" s="4" t="s">
        <v>154</v>
      </c>
      <c r="T13" s="7">
        <v>1</v>
      </c>
      <c r="V13" s="11" t="s">
        <v>157</v>
      </c>
      <c r="W13" s="12">
        <v>3.5405405405405403</v>
      </c>
    </row>
    <row r="14" spans="1:25" ht="13.5" customHeight="1" x14ac:dyDescent="0.25">
      <c r="A14" s="2">
        <v>143495</v>
      </c>
      <c r="B14" s="3" t="s">
        <v>18</v>
      </c>
      <c r="C14" s="3" t="s">
        <v>22</v>
      </c>
      <c r="D14" s="3" t="s">
        <v>23</v>
      </c>
      <c r="E14" s="2">
        <v>2025</v>
      </c>
      <c r="F14" s="2">
        <v>11</v>
      </c>
      <c r="G14" s="3" t="s">
        <v>19</v>
      </c>
      <c r="H14" s="3" t="s">
        <v>70</v>
      </c>
      <c r="I14" s="3" t="s">
        <v>20</v>
      </c>
      <c r="J14" s="4"/>
      <c r="K14" s="3" t="s">
        <v>71</v>
      </c>
      <c r="L14" s="3" t="s">
        <v>72</v>
      </c>
      <c r="M14" s="3" t="s">
        <v>73</v>
      </c>
      <c r="N14" s="3" t="s">
        <v>34</v>
      </c>
      <c r="O14" s="5">
        <v>45973</v>
      </c>
      <c r="P14" s="6"/>
      <c r="Q14" s="5">
        <v>45974</v>
      </c>
      <c r="R14" s="4"/>
      <c r="S14" s="4" t="s">
        <v>154</v>
      </c>
      <c r="T14" s="7">
        <v>1</v>
      </c>
    </row>
    <row r="15" spans="1:25" ht="13.5" customHeight="1" x14ac:dyDescent="0.25">
      <c r="A15" s="2">
        <v>143351</v>
      </c>
      <c r="B15" s="3" t="s">
        <v>18</v>
      </c>
      <c r="C15" s="3" t="s">
        <v>22</v>
      </c>
      <c r="D15" s="3" t="s">
        <v>23</v>
      </c>
      <c r="E15" s="2">
        <v>2025</v>
      </c>
      <c r="F15" s="2">
        <v>11</v>
      </c>
      <c r="G15" s="3" t="s">
        <v>19</v>
      </c>
      <c r="H15" s="3" t="s">
        <v>74</v>
      </c>
      <c r="I15" s="3" t="s">
        <v>20</v>
      </c>
      <c r="J15" s="4"/>
      <c r="K15" s="3" t="s">
        <v>75</v>
      </c>
      <c r="L15" s="3" t="s">
        <v>76</v>
      </c>
      <c r="M15" s="3" t="s">
        <v>77</v>
      </c>
      <c r="N15" s="3" t="s">
        <v>34</v>
      </c>
      <c r="O15" s="5">
        <v>45966</v>
      </c>
      <c r="P15" s="6"/>
      <c r="Q15" s="5">
        <v>45966</v>
      </c>
      <c r="R15" s="4"/>
      <c r="S15" s="4" t="s">
        <v>154</v>
      </c>
      <c r="T15" s="7">
        <v>0</v>
      </c>
    </row>
    <row r="16" spans="1:25" ht="13.5" customHeight="1" x14ac:dyDescent="0.25">
      <c r="A16" s="2">
        <v>140049</v>
      </c>
      <c r="B16" s="3" t="s">
        <v>18</v>
      </c>
      <c r="C16" s="3" t="s">
        <v>22</v>
      </c>
      <c r="D16" s="3" t="s">
        <v>23</v>
      </c>
      <c r="E16" s="2">
        <v>2025</v>
      </c>
      <c r="F16" s="2">
        <v>10</v>
      </c>
      <c r="G16" s="3" t="s">
        <v>19</v>
      </c>
      <c r="H16" s="3" t="s">
        <v>78</v>
      </c>
      <c r="I16" s="3" t="s">
        <v>20</v>
      </c>
      <c r="J16" s="4"/>
      <c r="K16" s="3" t="s">
        <v>79</v>
      </c>
      <c r="L16" s="3" t="s">
        <v>80</v>
      </c>
      <c r="M16" s="3" t="s">
        <v>81</v>
      </c>
      <c r="N16" s="3" t="s">
        <v>34</v>
      </c>
      <c r="O16" s="5">
        <v>45959</v>
      </c>
      <c r="P16" s="6"/>
      <c r="Q16" s="5">
        <v>45959</v>
      </c>
      <c r="R16" s="4"/>
      <c r="S16" s="4" t="s">
        <v>154</v>
      </c>
      <c r="T16" s="7">
        <v>0</v>
      </c>
    </row>
    <row r="17" spans="1:20" ht="13.5" customHeight="1" x14ac:dyDescent="0.25">
      <c r="A17" s="2">
        <v>140046</v>
      </c>
      <c r="B17" s="3" t="s">
        <v>18</v>
      </c>
      <c r="C17" s="3" t="s">
        <v>22</v>
      </c>
      <c r="D17" s="3" t="s">
        <v>23</v>
      </c>
      <c r="E17" s="2">
        <v>2025</v>
      </c>
      <c r="F17" s="2">
        <v>10</v>
      </c>
      <c r="G17" s="3" t="s">
        <v>19</v>
      </c>
      <c r="H17" s="3" t="s">
        <v>82</v>
      </c>
      <c r="I17" s="3" t="s">
        <v>20</v>
      </c>
      <c r="J17" s="4"/>
      <c r="K17" s="3" t="s">
        <v>83</v>
      </c>
      <c r="L17" s="3" t="s">
        <v>84</v>
      </c>
      <c r="M17" s="3" t="s">
        <v>85</v>
      </c>
      <c r="N17" s="3" t="s">
        <v>34</v>
      </c>
      <c r="O17" s="5">
        <v>45959</v>
      </c>
      <c r="P17" s="6"/>
      <c r="Q17" s="5">
        <v>45959</v>
      </c>
      <c r="R17" s="4"/>
      <c r="S17" s="4" t="s">
        <v>154</v>
      </c>
      <c r="T17" s="7">
        <v>0</v>
      </c>
    </row>
    <row r="18" spans="1:20" ht="13.5" customHeight="1" x14ac:dyDescent="0.25">
      <c r="A18" s="2">
        <v>140043</v>
      </c>
      <c r="B18" s="3" t="s">
        <v>18</v>
      </c>
      <c r="C18" s="3" t="s">
        <v>22</v>
      </c>
      <c r="D18" s="3" t="s">
        <v>23</v>
      </c>
      <c r="E18" s="2">
        <v>2025</v>
      </c>
      <c r="F18" s="2">
        <v>10</v>
      </c>
      <c r="G18" s="3" t="s">
        <v>19</v>
      </c>
      <c r="H18" s="3" t="s">
        <v>86</v>
      </c>
      <c r="I18" s="3" t="s">
        <v>20</v>
      </c>
      <c r="J18" s="4"/>
      <c r="K18" s="3" t="s">
        <v>87</v>
      </c>
      <c r="L18" s="3" t="s">
        <v>88</v>
      </c>
      <c r="M18" s="3" t="s">
        <v>89</v>
      </c>
      <c r="N18" s="3" t="s">
        <v>34</v>
      </c>
      <c r="O18" s="5">
        <v>45959</v>
      </c>
      <c r="P18" s="6"/>
      <c r="Q18" s="5">
        <v>45959</v>
      </c>
      <c r="R18" s="4"/>
      <c r="S18" s="4" t="s">
        <v>154</v>
      </c>
      <c r="T18" s="7">
        <v>0</v>
      </c>
    </row>
    <row r="19" spans="1:20" ht="13.5" customHeight="1" x14ac:dyDescent="0.25">
      <c r="A19" s="2">
        <v>136144</v>
      </c>
      <c r="B19" s="3" t="s">
        <v>18</v>
      </c>
      <c r="C19" s="3" t="s">
        <v>22</v>
      </c>
      <c r="D19" s="3" t="s">
        <v>23</v>
      </c>
      <c r="E19" s="2">
        <v>2025</v>
      </c>
      <c r="F19" s="2">
        <v>9</v>
      </c>
      <c r="G19" s="3" t="s">
        <v>19</v>
      </c>
      <c r="H19" s="3" t="s">
        <v>90</v>
      </c>
      <c r="I19" s="3" t="s">
        <v>20</v>
      </c>
      <c r="J19" s="4"/>
      <c r="K19" s="3" t="s">
        <v>91</v>
      </c>
      <c r="L19" s="3" t="s">
        <v>92</v>
      </c>
      <c r="M19" s="4"/>
      <c r="N19" s="3" t="s">
        <v>34</v>
      </c>
      <c r="O19" s="5">
        <v>45922</v>
      </c>
      <c r="P19" s="6"/>
      <c r="Q19" s="5">
        <v>45922</v>
      </c>
      <c r="R19" s="4"/>
      <c r="S19" s="4" t="s">
        <v>154</v>
      </c>
      <c r="T19" s="7">
        <v>0</v>
      </c>
    </row>
    <row r="20" spans="1:20" ht="13.5" customHeight="1" x14ac:dyDescent="0.25">
      <c r="A20" s="2">
        <v>136098</v>
      </c>
      <c r="B20" s="3" t="s">
        <v>18</v>
      </c>
      <c r="C20" s="3" t="s">
        <v>22</v>
      </c>
      <c r="D20" s="3" t="s">
        <v>23</v>
      </c>
      <c r="E20" s="2">
        <v>2025</v>
      </c>
      <c r="F20" s="2">
        <v>9</v>
      </c>
      <c r="G20" s="3" t="s">
        <v>19</v>
      </c>
      <c r="H20" s="3" t="s">
        <v>93</v>
      </c>
      <c r="I20" s="3" t="s">
        <v>20</v>
      </c>
      <c r="J20" s="4"/>
      <c r="K20" s="3" t="s">
        <v>94</v>
      </c>
      <c r="L20" s="3" t="s">
        <v>95</v>
      </c>
      <c r="M20" s="3" t="s">
        <v>96</v>
      </c>
      <c r="N20" s="3" t="s">
        <v>34</v>
      </c>
      <c r="O20" s="5">
        <v>45917</v>
      </c>
      <c r="P20" s="6"/>
      <c r="Q20" s="5">
        <v>45918</v>
      </c>
      <c r="R20" s="4"/>
      <c r="S20" s="4" t="s">
        <v>154</v>
      </c>
      <c r="T20" s="7">
        <v>1</v>
      </c>
    </row>
    <row r="21" spans="1:20" ht="13.5" customHeight="1" x14ac:dyDescent="0.25">
      <c r="A21" s="2">
        <v>135890</v>
      </c>
      <c r="B21" s="3" t="s">
        <v>18</v>
      </c>
      <c r="C21" s="3" t="s">
        <v>22</v>
      </c>
      <c r="D21" s="3" t="s">
        <v>23</v>
      </c>
      <c r="E21" s="2">
        <v>2025</v>
      </c>
      <c r="F21" s="2">
        <v>9</v>
      </c>
      <c r="G21" s="3" t="s">
        <v>19</v>
      </c>
      <c r="H21" s="3" t="s">
        <v>97</v>
      </c>
      <c r="I21" s="3" t="s">
        <v>20</v>
      </c>
      <c r="J21" s="4"/>
      <c r="K21" s="3" t="s">
        <v>98</v>
      </c>
      <c r="L21" s="3" t="s">
        <v>99</v>
      </c>
      <c r="M21" s="3" t="s">
        <v>100</v>
      </c>
      <c r="N21" s="3" t="s">
        <v>34</v>
      </c>
      <c r="O21" s="5">
        <v>45908</v>
      </c>
      <c r="P21" s="6"/>
      <c r="Q21" s="5">
        <v>45908</v>
      </c>
      <c r="R21" s="4"/>
      <c r="S21" s="4" t="s">
        <v>154</v>
      </c>
      <c r="T21" s="7">
        <v>0</v>
      </c>
    </row>
    <row r="22" spans="1:20" ht="13.5" customHeight="1" x14ac:dyDescent="0.25">
      <c r="A22" s="2">
        <v>135772</v>
      </c>
      <c r="B22" s="3" t="s">
        <v>18</v>
      </c>
      <c r="C22" s="3" t="s">
        <v>22</v>
      </c>
      <c r="D22" s="3" t="s">
        <v>23</v>
      </c>
      <c r="E22" s="2">
        <v>2025</v>
      </c>
      <c r="F22" s="2">
        <v>9</v>
      </c>
      <c r="G22" s="3" t="s">
        <v>19</v>
      </c>
      <c r="H22" s="3" t="s">
        <v>101</v>
      </c>
      <c r="I22" s="3" t="s">
        <v>20</v>
      </c>
      <c r="J22" s="4"/>
      <c r="K22" s="3" t="s">
        <v>102</v>
      </c>
      <c r="L22" s="3" t="s">
        <v>103</v>
      </c>
      <c r="M22" s="3" t="s">
        <v>104</v>
      </c>
      <c r="N22" s="3" t="s">
        <v>34</v>
      </c>
      <c r="O22" s="5">
        <v>45901</v>
      </c>
      <c r="P22" s="6"/>
      <c r="Q22" s="5">
        <v>45901</v>
      </c>
      <c r="R22" s="4"/>
      <c r="S22" s="4" t="s">
        <v>154</v>
      </c>
      <c r="T22" s="7">
        <v>0</v>
      </c>
    </row>
    <row r="23" spans="1:20" ht="13.5" customHeight="1" x14ac:dyDescent="0.25">
      <c r="A23" s="2">
        <v>127693</v>
      </c>
      <c r="B23" s="3" t="s">
        <v>18</v>
      </c>
      <c r="C23" s="3" t="s">
        <v>22</v>
      </c>
      <c r="D23" s="3" t="s">
        <v>23</v>
      </c>
      <c r="E23" s="2">
        <v>2025</v>
      </c>
      <c r="F23" s="2">
        <v>7</v>
      </c>
      <c r="G23" s="3" t="s">
        <v>19</v>
      </c>
      <c r="H23" s="3" t="s">
        <v>105</v>
      </c>
      <c r="I23" s="3" t="s">
        <v>20</v>
      </c>
      <c r="J23" s="4"/>
      <c r="K23" s="3" t="s">
        <v>106</v>
      </c>
      <c r="L23" s="3" t="s">
        <v>107</v>
      </c>
      <c r="M23" s="3" t="s">
        <v>108</v>
      </c>
      <c r="N23" s="3" t="s">
        <v>34</v>
      </c>
      <c r="O23" s="5">
        <v>45867</v>
      </c>
      <c r="P23" s="6"/>
      <c r="Q23" s="5">
        <v>45868</v>
      </c>
      <c r="R23" s="4"/>
      <c r="S23" s="4" t="s">
        <v>154</v>
      </c>
      <c r="T23" s="7">
        <v>1</v>
      </c>
    </row>
    <row r="24" spans="1:20" ht="13.5" customHeight="1" x14ac:dyDescent="0.25">
      <c r="A24" s="2">
        <v>127635</v>
      </c>
      <c r="B24" s="3" t="s">
        <v>18</v>
      </c>
      <c r="C24" s="3" t="s">
        <v>22</v>
      </c>
      <c r="D24" s="3" t="s">
        <v>23</v>
      </c>
      <c r="E24" s="2">
        <v>2025</v>
      </c>
      <c r="F24" s="2">
        <v>7</v>
      </c>
      <c r="G24" s="3" t="s">
        <v>19</v>
      </c>
      <c r="H24" s="3" t="s">
        <v>109</v>
      </c>
      <c r="I24" s="3" t="s">
        <v>20</v>
      </c>
      <c r="J24" s="4"/>
      <c r="K24" s="3" t="s">
        <v>110</v>
      </c>
      <c r="L24" s="3" t="s">
        <v>111</v>
      </c>
      <c r="M24" s="3" t="s">
        <v>112</v>
      </c>
      <c r="N24" s="3" t="s">
        <v>34</v>
      </c>
      <c r="O24" s="5">
        <v>45863</v>
      </c>
      <c r="P24" s="6"/>
      <c r="Q24" s="5">
        <v>45863</v>
      </c>
      <c r="R24" s="4"/>
      <c r="S24" s="4" t="s">
        <v>154</v>
      </c>
      <c r="T24" s="7">
        <v>0</v>
      </c>
    </row>
    <row r="25" spans="1:20" ht="13.5" customHeight="1" x14ac:dyDescent="0.25">
      <c r="A25" s="2">
        <v>127517</v>
      </c>
      <c r="B25" s="3" t="s">
        <v>18</v>
      </c>
      <c r="C25" s="3" t="s">
        <v>22</v>
      </c>
      <c r="D25" s="3" t="s">
        <v>23</v>
      </c>
      <c r="E25" s="2">
        <v>2025</v>
      </c>
      <c r="F25" s="2">
        <v>7</v>
      </c>
      <c r="G25" s="3" t="s">
        <v>19</v>
      </c>
      <c r="H25" s="3" t="s">
        <v>113</v>
      </c>
      <c r="I25" s="3" t="s">
        <v>20</v>
      </c>
      <c r="J25" s="4"/>
      <c r="K25" s="3" t="s">
        <v>114</v>
      </c>
      <c r="L25" s="3" t="s">
        <v>115</v>
      </c>
      <c r="M25" s="3" t="s">
        <v>116</v>
      </c>
      <c r="N25" s="3" t="s">
        <v>34</v>
      </c>
      <c r="O25" s="5">
        <v>45855</v>
      </c>
      <c r="P25" s="6"/>
      <c r="Q25" s="5">
        <v>45855</v>
      </c>
      <c r="R25" s="4"/>
      <c r="S25" s="4" t="s">
        <v>154</v>
      </c>
      <c r="T25" s="7">
        <v>0</v>
      </c>
    </row>
    <row r="26" spans="1:20" ht="13.5" customHeight="1" x14ac:dyDescent="0.25">
      <c r="A26" s="2">
        <v>119519</v>
      </c>
      <c r="B26" s="3" t="s">
        <v>18</v>
      </c>
      <c r="C26" s="3" t="s">
        <v>22</v>
      </c>
      <c r="D26" s="3" t="s">
        <v>23</v>
      </c>
      <c r="E26" s="2">
        <v>2025</v>
      </c>
      <c r="F26" s="2">
        <v>5</v>
      </c>
      <c r="G26" s="3" t="s">
        <v>19</v>
      </c>
      <c r="H26" s="3" t="s">
        <v>117</v>
      </c>
      <c r="I26" s="3" t="s">
        <v>20</v>
      </c>
      <c r="J26" s="4"/>
      <c r="K26" s="3" t="s">
        <v>118</v>
      </c>
      <c r="L26" s="3" t="s">
        <v>119</v>
      </c>
      <c r="M26" s="3" t="s">
        <v>120</v>
      </c>
      <c r="N26" s="3" t="s">
        <v>34</v>
      </c>
      <c r="O26" s="5">
        <v>45803</v>
      </c>
      <c r="P26" s="6"/>
      <c r="Q26" s="5">
        <v>45803</v>
      </c>
      <c r="R26" s="4"/>
      <c r="S26" s="4" t="s">
        <v>154</v>
      </c>
      <c r="T26" s="7">
        <v>0</v>
      </c>
    </row>
    <row r="27" spans="1:20" ht="13.5" customHeight="1" x14ac:dyDescent="0.25">
      <c r="A27" s="2">
        <v>111845</v>
      </c>
      <c r="B27" s="3" t="s">
        <v>18</v>
      </c>
      <c r="C27" s="3" t="s">
        <v>22</v>
      </c>
      <c r="D27" s="3" t="s">
        <v>23</v>
      </c>
      <c r="E27" s="2">
        <v>2025</v>
      </c>
      <c r="F27" s="2">
        <v>3</v>
      </c>
      <c r="G27" s="3" t="s">
        <v>19</v>
      </c>
      <c r="H27" s="3" t="s">
        <v>121</v>
      </c>
      <c r="I27" s="3" t="s">
        <v>20</v>
      </c>
      <c r="J27" s="4"/>
      <c r="K27" s="3" t="s">
        <v>122</v>
      </c>
      <c r="L27" s="3" t="s">
        <v>123</v>
      </c>
      <c r="M27" s="3" t="s">
        <v>124</v>
      </c>
      <c r="N27" s="3" t="s">
        <v>34</v>
      </c>
      <c r="O27" s="5">
        <v>45740</v>
      </c>
      <c r="P27" s="6"/>
      <c r="Q27" s="5">
        <v>45740</v>
      </c>
      <c r="R27" s="4"/>
      <c r="S27" s="4" t="s">
        <v>154</v>
      </c>
      <c r="T27" s="7">
        <v>0</v>
      </c>
    </row>
    <row r="28" spans="1:20" ht="13.5" customHeight="1" x14ac:dyDescent="0.25">
      <c r="A28" s="2">
        <v>111810</v>
      </c>
      <c r="B28" s="3" t="s">
        <v>18</v>
      </c>
      <c r="C28" s="3" t="s">
        <v>22</v>
      </c>
      <c r="D28" s="3" t="s">
        <v>23</v>
      </c>
      <c r="E28" s="2">
        <v>2025</v>
      </c>
      <c r="F28" s="2">
        <v>3</v>
      </c>
      <c r="G28" s="3" t="s">
        <v>19</v>
      </c>
      <c r="H28" s="3" t="s">
        <v>125</v>
      </c>
      <c r="I28" s="3" t="s">
        <v>20</v>
      </c>
      <c r="J28" s="4"/>
      <c r="K28" s="3" t="s">
        <v>126</v>
      </c>
      <c r="L28" s="3" t="s">
        <v>127</v>
      </c>
      <c r="M28" s="3" t="s">
        <v>128</v>
      </c>
      <c r="N28" s="3" t="s">
        <v>34</v>
      </c>
      <c r="O28" s="5">
        <v>45736</v>
      </c>
      <c r="P28" s="6"/>
      <c r="Q28" s="5">
        <v>45736</v>
      </c>
      <c r="R28" s="4"/>
      <c r="S28" s="4" t="s">
        <v>154</v>
      </c>
      <c r="T28" s="7">
        <v>0</v>
      </c>
    </row>
    <row r="29" spans="1:20" ht="13.5" customHeight="1" x14ac:dyDescent="0.25">
      <c r="A29" s="2">
        <v>108264</v>
      </c>
      <c r="B29" s="3" t="s">
        <v>18</v>
      </c>
      <c r="C29" s="3" t="s">
        <v>22</v>
      </c>
      <c r="D29" s="3" t="s">
        <v>23</v>
      </c>
      <c r="E29" s="2">
        <v>2025</v>
      </c>
      <c r="F29" s="2">
        <v>2</v>
      </c>
      <c r="G29" s="3" t="s">
        <v>19</v>
      </c>
      <c r="H29" s="3" t="s">
        <v>129</v>
      </c>
      <c r="I29" s="3" t="s">
        <v>20</v>
      </c>
      <c r="J29" s="4"/>
      <c r="K29" s="3" t="s">
        <v>29</v>
      </c>
      <c r="L29" s="3" t="s">
        <v>130</v>
      </c>
      <c r="M29" s="4"/>
      <c r="N29" s="3" t="s">
        <v>34</v>
      </c>
      <c r="O29" s="5">
        <v>45698</v>
      </c>
      <c r="P29" s="6"/>
      <c r="Q29" s="5">
        <v>45698</v>
      </c>
      <c r="R29" s="4"/>
      <c r="S29" s="4" t="s">
        <v>154</v>
      </c>
      <c r="T29" s="7">
        <v>0</v>
      </c>
    </row>
    <row r="30" spans="1:20" ht="13.5" customHeight="1" x14ac:dyDescent="0.25">
      <c r="A30" s="2">
        <v>108135</v>
      </c>
      <c r="B30" s="3" t="s">
        <v>18</v>
      </c>
      <c r="C30" s="3" t="s">
        <v>22</v>
      </c>
      <c r="D30" s="3" t="s">
        <v>23</v>
      </c>
      <c r="E30" s="2">
        <v>2025</v>
      </c>
      <c r="F30" s="2">
        <v>2</v>
      </c>
      <c r="G30" s="3" t="s">
        <v>19</v>
      </c>
      <c r="H30" s="3" t="s">
        <v>131</v>
      </c>
      <c r="I30" s="3" t="s">
        <v>20</v>
      </c>
      <c r="J30" s="4"/>
      <c r="K30" s="3" t="s">
        <v>29</v>
      </c>
      <c r="L30" s="3" t="s">
        <v>76</v>
      </c>
      <c r="M30" s="4"/>
      <c r="N30" s="3" t="s">
        <v>34</v>
      </c>
      <c r="O30" s="5">
        <v>45693</v>
      </c>
      <c r="P30" s="6"/>
      <c r="Q30" s="5">
        <v>45693</v>
      </c>
      <c r="R30" s="4"/>
      <c r="S30" s="4" t="s">
        <v>154</v>
      </c>
      <c r="T30" s="7">
        <v>0</v>
      </c>
    </row>
    <row r="31" spans="1:20" ht="13.5" customHeight="1" x14ac:dyDescent="0.25">
      <c r="A31" s="2">
        <v>102718</v>
      </c>
      <c r="B31" s="3" t="s">
        <v>18</v>
      </c>
      <c r="C31" s="3" t="s">
        <v>22</v>
      </c>
      <c r="D31" s="3" t="s">
        <v>23</v>
      </c>
      <c r="E31" s="2">
        <v>2025</v>
      </c>
      <c r="F31" s="2">
        <v>1</v>
      </c>
      <c r="G31" s="3" t="s">
        <v>19</v>
      </c>
      <c r="H31" s="3" t="s">
        <v>132</v>
      </c>
      <c r="I31" s="3" t="s">
        <v>20</v>
      </c>
      <c r="J31" s="4"/>
      <c r="K31" s="3" t="s">
        <v>133</v>
      </c>
      <c r="L31" s="3" t="s">
        <v>134</v>
      </c>
      <c r="M31" s="4"/>
      <c r="N31" s="3" t="s">
        <v>34</v>
      </c>
      <c r="O31" s="5">
        <v>45684</v>
      </c>
      <c r="P31" s="6"/>
      <c r="Q31" s="5">
        <v>45684</v>
      </c>
      <c r="R31" s="4"/>
      <c r="S31" s="4" t="s">
        <v>154</v>
      </c>
      <c r="T31" s="7">
        <v>0</v>
      </c>
    </row>
    <row r="32" spans="1:20" ht="13.5" customHeight="1" x14ac:dyDescent="0.25">
      <c r="A32" s="2">
        <v>102652</v>
      </c>
      <c r="B32" s="3" t="s">
        <v>18</v>
      </c>
      <c r="C32" s="3" t="s">
        <v>22</v>
      </c>
      <c r="D32" s="3" t="s">
        <v>23</v>
      </c>
      <c r="E32" s="2">
        <v>2025</v>
      </c>
      <c r="F32" s="2">
        <v>1</v>
      </c>
      <c r="G32" s="3" t="s">
        <v>19</v>
      </c>
      <c r="H32" s="3" t="s">
        <v>135</v>
      </c>
      <c r="I32" s="3" t="s">
        <v>20</v>
      </c>
      <c r="J32" s="4"/>
      <c r="K32" s="3" t="s">
        <v>29</v>
      </c>
      <c r="L32" s="3" t="s">
        <v>136</v>
      </c>
      <c r="M32" s="4"/>
      <c r="N32" s="3" t="s">
        <v>34</v>
      </c>
      <c r="O32" s="5">
        <v>45680</v>
      </c>
      <c r="P32" s="6"/>
      <c r="Q32" s="5">
        <v>45680</v>
      </c>
      <c r="R32" s="4"/>
      <c r="S32" s="4" t="s">
        <v>154</v>
      </c>
      <c r="T32" s="7">
        <v>0</v>
      </c>
    </row>
    <row r="33" spans="1:20" ht="13.5" customHeight="1" x14ac:dyDescent="0.25">
      <c r="A33" s="2">
        <v>102541</v>
      </c>
      <c r="B33" s="3" t="s">
        <v>18</v>
      </c>
      <c r="C33" s="3" t="s">
        <v>22</v>
      </c>
      <c r="D33" s="3" t="s">
        <v>23</v>
      </c>
      <c r="E33" s="2">
        <v>2025</v>
      </c>
      <c r="F33" s="2">
        <v>1</v>
      </c>
      <c r="G33" s="3" t="s">
        <v>19</v>
      </c>
      <c r="H33" s="3" t="s">
        <v>138</v>
      </c>
      <c r="I33" s="3" t="s">
        <v>20</v>
      </c>
      <c r="J33" s="4"/>
      <c r="K33" s="3" t="s">
        <v>139</v>
      </c>
      <c r="L33" s="3" t="s">
        <v>140</v>
      </c>
      <c r="M33" s="4"/>
      <c r="N33" s="3" t="s">
        <v>34</v>
      </c>
      <c r="O33" s="5">
        <v>45677</v>
      </c>
      <c r="P33" s="6"/>
      <c r="Q33" s="5">
        <v>45677</v>
      </c>
      <c r="R33" s="4"/>
      <c r="S33" s="4" t="s">
        <v>154</v>
      </c>
      <c r="T33" s="7">
        <v>0</v>
      </c>
    </row>
    <row r="34" spans="1:20" ht="13.5" customHeight="1" x14ac:dyDescent="0.25">
      <c r="A34" s="2">
        <v>102299</v>
      </c>
      <c r="B34" s="3" t="s">
        <v>18</v>
      </c>
      <c r="C34" s="3" t="s">
        <v>22</v>
      </c>
      <c r="D34" s="3" t="s">
        <v>23</v>
      </c>
      <c r="E34" s="2">
        <v>2025</v>
      </c>
      <c r="F34" s="2">
        <v>1</v>
      </c>
      <c r="G34" s="3" t="s">
        <v>19</v>
      </c>
      <c r="H34" s="3" t="s">
        <v>141</v>
      </c>
      <c r="I34" s="3" t="s">
        <v>20</v>
      </c>
      <c r="J34" s="4"/>
      <c r="K34" s="3" t="s">
        <v>29</v>
      </c>
      <c r="L34" s="3" t="s">
        <v>142</v>
      </c>
      <c r="M34" s="3" t="s">
        <v>137</v>
      </c>
      <c r="N34" s="3" t="s">
        <v>34</v>
      </c>
      <c r="O34" s="5">
        <v>45667</v>
      </c>
      <c r="P34" s="6"/>
      <c r="Q34" s="5">
        <v>45667</v>
      </c>
      <c r="R34" s="4"/>
      <c r="S34" s="4" t="s">
        <v>154</v>
      </c>
      <c r="T34" s="7">
        <v>0</v>
      </c>
    </row>
    <row r="35" spans="1:20" ht="13.5" customHeight="1" x14ac:dyDescent="0.25">
      <c r="A35" s="2">
        <v>102207</v>
      </c>
      <c r="B35" s="3" t="s">
        <v>18</v>
      </c>
      <c r="C35" s="3" t="s">
        <v>22</v>
      </c>
      <c r="D35" s="3" t="s">
        <v>23</v>
      </c>
      <c r="E35" s="2">
        <v>2025</v>
      </c>
      <c r="F35" s="2">
        <v>1</v>
      </c>
      <c r="G35" s="3" t="s">
        <v>19</v>
      </c>
      <c r="H35" s="3" t="s">
        <v>143</v>
      </c>
      <c r="I35" s="3" t="s">
        <v>20</v>
      </c>
      <c r="J35" s="4"/>
      <c r="K35" s="3" t="s">
        <v>29</v>
      </c>
      <c r="L35" s="3" t="s">
        <v>144</v>
      </c>
      <c r="M35" s="4"/>
      <c r="N35" s="3" t="s">
        <v>34</v>
      </c>
      <c r="O35" s="5">
        <v>45665</v>
      </c>
      <c r="P35" s="6"/>
      <c r="Q35" s="5">
        <v>45665</v>
      </c>
      <c r="R35" s="4"/>
      <c r="S35" s="4" t="s">
        <v>154</v>
      </c>
      <c r="T35" s="7">
        <v>0</v>
      </c>
    </row>
    <row r="36" spans="1:20" ht="13.5" customHeight="1" x14ac:dyDescent="0.25">
      <c r="A36" s="2">
        <v>102035</v>
      </c>
      <c r="B36" s="3" t="s">
        <v>18</v>
      </c>
      <c r="C36" s="3" t="s">
        <v>22</v>
      </c>
      <c r="D36" s="3" t="s">
        <v>23</v>
      </c>
      <c r="E36" s="2">
        <v>2025</v>
      </c>
      <c r="F36" s="2">
        <v>1</v>
      </c>
      <c r="G36" s="3" t="s">
        <v>19</v>
      </c>
      <c r="H36" s="3" t="s">
        <v>145</v>
      </c>
      <c r="I36" s="3" t="s">
        <v>20</v>
      </c>
      <c r="J36" s="4"/>
      <c r="K36" s="3" t="s">
        <v>29</v>
      </c>
      <c r="L36" s="3" t="s">
        <v>146</v>
      </c>
      <c r="M36" s="4"/>
      <c r="N36" s="3" t="s">
        <v>34</v>
      </c>
      <c r="O36" s="5">
        <v>45664</v>
      </c>
      <c r="P36" s="6"/>
      <c r="Q36" s="5">
        <v>45664</v>
      </c>
      <c r="R36" s="4"/>
      <c r="S36" s="4" t="s">
        <v>154</v>
      </c>
      <c r="T36" s="7">
        <v>0</v>
      </c>
    </row>
    <row r="37" spans="1:20" ht="13.5" customHeight="1" x14ac:dyDescent="0.25">
      <c r="A37" s="2">
        <v>101923</v>
      </c>
      <c r="B37" s="3" t="s">
        <v>18</v>
      </c>
      <c r="C37" s="3" t="s">
        <v>22</v>
      </c>
      <c r="D37" s="3" t="s">
        <v>23</v>
      </c>
      <c r="E37" s="2">
        <v>2025</v>
      </c>
      <c r="F37" s="2">
        <v>1</v>
      </c>
      <c r="G37" s="3" t="s">
        <v>19</v>
      </c>
      <c r="H37" s="3" t="s">
        <v>147</v>
      </c>
      <c r="I37" s="3" t="s">
        <v>20</v>
      </c>
      <c r="J37" s="4"/>
      <c r="K37" s="3" t="s">
        <v>29</v>
      </c>
      <c r="L37" s="3" t="s">
        <v>148</v>
      </c>
      <c r="M37" s="3" t="s">
        <v>137</v>
      </c>
      <c r="N37" s="3" t="s">
        <v>34</v>
      </c>
      <c r="O37" s="5">
        <v>45659</v>
      </c>
      <c r="P37" s="6"/>
      <c r="Q37" s="5">
        <v>45659</v>
      </c>
      <c r="R37" s="4"/>
      <c r="S37" s="4" t="s">
        <v>154</v>
      </c>
      <c r="T37" s="7">
        <v>0</v>
      </c>
    </row>
    <row r="38" spans="1:20" ht="13.5" customHeight="1" x14ac:dyDescent="0.25">
      <c r="A38" s="2">
        <v>101802</v>
      </c>
      <c r="B38" s="3" t="s">
        <v>18</v>
      </c>
      <c r="C38" s="3" t="s">
        <v>22</v>
      </c>
      <c r="D38" s="3" t="s">
        <v>23</v>
      </c>
      <c r="E38" s="2">
        <v>2025</v>
      </c>
      <c r="F38" s="2">
        <v>1</v>
      </c>
      <c r="G38" s="3" t="s">
        <v>19</v>
      </c>
      <c r="H38" s="3" t="s">
        <v>149</v>
      </c>
      <c r="I38" s="3" t="s">
        <v>20</v>
      </c>
      <c r="J38" s="4"/>
      <c r="K38" s="3" t="s">
        <v>29</v>
      </c>
      <c r="L38" s="3" t="s">
        <v>150</v>
      </c>
      <c r="M38" s="4"/>
      <c r="N38" s="3" t="s">
        <v>21</v>
      </c>
      <c r="O38" s="5">
        <v>45625</v>
      </c>
      <c r="P38" s="6"/>
      <c r="Q38" s="5">
        <v>45677</v>
      </c>
      <c r="R38" s="3" t="s">
        <v>32</v>
      </c>
      <c r="S38" s="4" t="s">
        <v>154</v>
      </c>
      <c r="T38" s="7">
        <v>32</v>
      </c>
    </row>
  </sheetData>
  <autoFilter ref="A1:T38" xr:uid="{00000000-0001-0000-0000-000000000000}"/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73A2A6-68BB-4DBE-9C3E-7D46825A5B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6EEBC8-CDBA-4662-A8FD-E7908FF2E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C5D20F-9C57-426B-9161-985CCBC3C6A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2026-03-04T11:27:22Z</dcterms:created>
  <dcterms:modified xsi:type="dcterms:W3CDTF">2026-03-04T14:39:19Z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